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с\Мои документы\Исполнение бюджета и анализы\2020\полугодие 2020\постановление\"/>
    </mc:Choice>
  </mc:AlternateContent>
  <bookViews>
    <workbookView xWindow="360" yWindow="105" windowWidth="11340" windowHeight="6285"/>
  </bookViews>
  <sheets>
    <sheet name="доходы 2020" sheetId="1" r:id="rId1"/>
  </sheets>
  <definedNames>
    <definedName name="_xlnm.Print_Titles" localSheetId="0">'доходы 2020'!$9:$10</definedName>
    <definedName name="_xlnm.Print_Area" localSheetId="0">'доходы 2020'!$A$1:$E$125</definedName>
  </definedNames>
  <calcPr calcId="152511"/>
</workbook>
</file>

<file path=xl/calcChain.xml><?xml version="1.0" encoding="utf-8"?>
<calcChain xmlns="http://schemas.openxmlformats.org/spreadsheetml/2006/main">
  <c r="C115" i="1" l="1"/>
  <c r="C118" i="1"/>
  <c r="C112" i="1" l="1"/>
  <c r="C34" i="1"/>
  <c r="C71" i="1" l="1"/>
  <c r="C123" i="1" l="1"/>
  <c r="C120" i="1"/>
  <c r="C95" i="1"/>
  <c r="C109" i="1"/>
  <c r="C62" i="1"/>
  <c r="C14" i="1"/>
  <c r="C52" i="1"/>
  <c r="C44" i="1"/>
  <c r="C37" i="1"/>
  <c r="C59" i="1"/>
  <c r="C40" i="1"/>
  <c r="C29" i="1"/>
  <c r="C25" i="1"/>
  <c r="C20" i="1"/>
  <c r="C17" i="1"/>
  <c r="C94" i="1" l="1"/>
  <c r="C58" i="1" s="1"/>
  <c r="C56" i="1" s="1"/>
  <c r="C12" i="1"/>
  <c r="C125" i="1" l="1"/>
</calcChain>
</file>

<file path=xl/sharedStrings.xml><?xml version="1.0" encoding="utf-8"?>
<sst xmlns="http://schemas.openxmlformats.org/spreadsheetml/2006/main" count="171" uniqueCount="171">
  <si>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</si>
  <si>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</si>
  <si>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</si>
  <si>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</si>
  <si>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</si>
  <si>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</si>
  <si>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</si>
  <si>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</si>
  <si>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</si>
  <si>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</si>
  <si>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</si>
  <si>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</si>
  <si>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</si>
  <si>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</si>
  <si>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</si>
  <si>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</si>
  <si>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</si>
  <si>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</si>
  <si>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</si>
  <si>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</si>
  <si>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</si>
  <si>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1 11 00000 00 0000 000</t>
  </si>
  <si>
    <t>1 11 05000 00 0000 120</t>
  </si>
  <si>
    <t>1 11 07000 00 0000 120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</si>
  <si>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</si>
  <si>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</si>
  <si>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</si>
  <si>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</si>
  <si>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</si>
  <si>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</si>
  <si>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</si>
  <si>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</si>
  <si>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</si>
  <si>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</si>
  <si>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</si>
  <si>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</si>
  <si>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</si>
  <si>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</si>
  <si>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</si>
  <si>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</si>
  <si>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Сумма,
тыс. рублей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</si>
  <si>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</si>
  <si>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</si>
  <si>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1 11 09000 00 0000 120</t>
  </si>
  <si>
    <t>Доходы от продажи земельных участков, находящихся в государственной и муниципальной собственности</t>
  </si>
  <si>
    <t>Единый налог на вмененный доход для отдельных видов деятельности</t>
  </si>
  <si>
    <t>1 05 02000 02 0000 110</t>
  </si>
  <si>
    <t>Единый сельскохозяйственный налог</t>
  </si>
  <si>
    <t>1 05 03000 01 0000 110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</si>
  <si>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</si>
  <si>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</si>
  <si>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</si>
  <si>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</si>
  <si>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</si>
  <si>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субсидии бюджетам  муниципальных районов на развитие территориального общественного самоуправления в Архангельской области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</si>
  <si>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</si>
  <si>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</si>
  <si>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в сфере административных правонарушений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</si>
  <si>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</si>
  <si>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районов на осуществление государственных полномочий по формированию торгового реестра</t>
  </si>
  <si>
    <t>из них: субвенции бюджетам муниципальных районов на реализацию образовательных программ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</si>
  <si>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</si>
  <si>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Налог, взимаемый в связи с применением патентной системы налогообложения</t>
  </si>
  <si>
    <t>ДОХОДЫ ОТ ОКАЗАНИЯ ПЛАТНЫХ УСЛУГ (РАБОТ) И КОМПЕНСАЦИИ ЗАТРАТ ГОСУДАРСТВА</t>
  </si>
  <si>
    <t>1 13 00000 00 0000 000</t>
  </si>
  <si>
    <t>Доходы от компенсации затрат государства</t>
  </si>
  <si>
    <t>прочие субсидии бюджетам муниципальных районов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</si>
  <si>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</si>
  <si>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</si>
  <si>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</si>
  <si>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ПРОЧИЕ НЕНАЛОГОВЫЕ ДОХОДЫ</t>
  </si>
  <si>
    <t>1 17 00000 00 0000 000</t>
  </si>
  <si>
    <t>Невыясненные поступления</t>
  </si>
  <si>
    <t>1 17 01000 00 0000 180</t>
  </si>
  <si>
    <t>Прочие неналоговые доходы</t>
  </si>
  <si>
    <t>1 17 05000 00 0000 180</t>
  </si>
  <si>
    <t>Отчет об исполнении районного бюджета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</si>
  <si>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</si>
  <si>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</si>
  <si>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</si>
  <si>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1 05 04000 00 0000 110</t>
  </si>
  <si>
    <t>2 02 10000 00 0000 150</t>
  </si>
  <si>
    <t>Дотации бюджетам муниципальных районов на выравнивание бюджетной обеспеченности</t>
  </si>
  <si>
    <t>2 02 15001 05 0000 150</t>
  </si>
  <si>
    <t>2 02 20000 00 0000 150</t>
  </si>
  <si>
    <t>субсидии бюджетам муниципальных районов на осуществленине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</si>
  <si>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</si>
  <si>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2 02 25519 05 0000 150</t>
  </si>
  <si>
    <t>2 02 25555 05 0000 150</t>
  </si>
  <si>
    <t>2 02 29999 05 0000 150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</si>
  <si>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</si>
  <si>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</si>
  <si>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</si>
  <si>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</si>
  <si>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</si>
  <si>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</si>
  <si>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</si>
  <si>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</si>
  <si>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</si>
  <si>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2 02 35118 05 0000 150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</si>
  <si>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</si>
  <si>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</si>
  <si>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Единая субвенция бюджетам муниципальных районов</t>
  </si>
  <si>
    <t>2 02 39998 05 0000 150</t>
  </si>
  <si>
    <t>Прочие субвенции бюджетам муниципальных районов</t>
  </si>
  <si>
    <t>2 02 39999 05 0000 150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</si>
  <si>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</si>
  <si>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</si>
  <si>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</si>
  <si>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 xml:space="preserve">Прочие межбюджетные трансферты, передаваемые бюджетам муниципальных районов </t>
  </si>
  <si>
    <t>2 02 49999 05 0000 150</t>
  </si>
  <si>
    <t xml:space="preserve">на доставку муки и лекарственных средств в районы Крайнего Севера и приравненные к ним местности с ограниченными сроками завоза грузов </t>
  </si>
  <si>
    <t>резервные фонды исполнительных органов государственной власти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</si>
  <si>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</si>
  <si>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Административные штрафы, установленные Кодексом РФ об административных правонарушениях</t>
  </si>
  <si>
    <t>1 1601000 01 0000 140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</si>
  <si>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 муниципального образования по нормативам, действующим до 1 января 2020года</t>
  </si>
  <si>
    <t>1 16 10123 01 0000 140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</si>
  <si>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действующейот имени Российской Федерации </t>
  </si>
  <si>
    <t>1 1607000 01 0000 140</t>
  </si>
  <si>
    <t>Платежи  уплачиваемые в целях возмещения вреда</t>
  </si>
  <si>
    <t>1 16 11000 01 0000 140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</si>
  <si>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</si>
  <si>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</si>
  <si>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</si>
  <si>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2 02 27112 05 0000 150</t>
  </si>
  <si>
    <t>Субсидия на проведение форума гражданских инициатив на территории Пинежского района Архангельской области, приуроченного к 100-летию со дня рождения северного писателя Федора Абрамова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</si>
  <si>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</si>
  <si>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Субвенции бюджетам муниципальных районов на исполнение полномочий по  оплате набора продуктов питания в оздоровительных лагерях с дневным пребыванием детей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</si>
  <si>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</si>
  <si>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родительской платы, взимаемой с родителей (законных представителей) за присмотр и уход за детьми, посещающими образовательные организации, реализующими образовательные программы дошкольного образования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</si>
  <si>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</si>
  <si>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</si>
  <si>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</si>
  <si>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2 19 00000 05 0000 150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</si>
  <si>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</si>
  <si>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2 02 25097 05 0000 150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</si>
  <si>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</si>
  <si>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</si>
  <si>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</si>
  <si>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</si>
  <si>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субсидия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</si>
  <si>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</si>
  <si>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субсидии на обеспечение комплексного  развития сельских территорий</t>
  </si>
  <si>
    <t>2 02 25576 05 0000 150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</si>
  <si>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</si>
  <si>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(создание мест (площадок) накопления (в том числе раздельного накопления)твердых коммунальных отходов)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</si>
  <si>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(приобретение контейнеров (бункеров)для накопления твердых коммунальных отходов)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</si>
  <si>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</si>
  <si>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</si>
  <si>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софинансирование на конкурсной основе мероприятий, отраженных в муниципальных программах по работе с молодежью</t>
  </si>
  <si>
    <t>по доходам за 1 полугодие 2020 года</t>
  </si>
  <si>
    <t>1 13 02995 00 0000 130</t>
  </si>
  <si>
    <t>Субсидии на обеспечение бесплатным горячим питанием обучающихся, осваивающих общеобразовательные программы начального общего образования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</si>
  <si>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</si>
  <si>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</si>
  <si>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</si>
  <si>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разработку проектно-сметной документации для строительства и реконструкции (модернизации) объектов питьевого водоснабжения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</si>
  <si>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</si>
  <si>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</si>
  <si>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</si>
  <si>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Субсидии на реализацию муниципальных программ поддержки социально ориентированных некоммерческих организаций</t>
  </si>
  <si>
    <t xml:space="preserve">Межбюджетные трансферты бюджетам муниципальных районов на создание в субъектах Российской Федерации дополнительных мест для детей в возврасте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</si>
  <si>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2 02 45159 05 0000 150</t>
  </si>
  <si>
    <t>иные межбюджетные трансферты на оказание содействия муниципальным образованиям Архангельской области в подготовке проведения общероссийского голосования по вопросу одобрения изменений в Конституцию Российской Федерации</t>
  </si>
  <si>
    <t>Платежи по искам о возмещении ущерба, а также платежи,уплачиваемые при добровольном возмещении ущерба, причиненного муниципальному имуществу муниципального района</t>
  </si>
  <si>
    <t>1 1610030 05 0000 140</t>
  </si>
  <si>
    <t xml:space="preserve"> Приложение № 2  к постановлению </t>
  </si>
  <si>
    <t xml:space="preserve"> администрации муниципального </t>
  </si>
  <si>
    <t xml:space="preserve"> образования</t>
  </si>
  <si>
    <t xml:space="preserve"> от                         2020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</si>
</sst>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_р_._-;\-* #,##0.0_р_._-;_-* &quot;-&quot;?_р_._-;_-@_-"/>
    <numFmt numFmtId="165" formatCode="#,##0.0_р_."/>
    <numFmt numFmtId="166" formatCode="#,##0.0_р_.;\-#,##0.0_р_."/>
    <numFmt numFmtId="168" formatCode="0.0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5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0" fontId="6" fillId="0" borderId="2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wrapText="1"/>
    </xf>
    <xf numFmtId="0" fontId="5" fillId="2" borderId="0" xfId="0" applyFont="1" applyFill="1"/>
    <xf numFmtId="0" fontId="0" fillId="2" borderId="0" xfId="0" applyFill="1" applyAlignment="1"/>
    <xf numFmtId="0" fontId="0" fillId="2" borderId="0" xfId="0" applyFill="1" applyAlignment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6" fontId="1" fillId="0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0" fillId="0" borderId="4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1" fillId="0" borderId="4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right" vertical="center"/>
    </xf>
    <xf numFmtId="164" fontId="8" fillId="2" borderId="3" xfId="0" applyNumberFormat="1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right" vertical="center"/>
    </xf>
    <xf numFmtId="168" fontId="0" fillId="0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tabSelected="1" view="pageBreakPreview" zoomScaleNormal="75" zoomScaleSheetLayoutView="100" workbookViewId="0">
      <selection activeCell="G124" sqref="G124"/>
    </sheetView>
  </sheetViews>
  <sheetFormatPr defaultRowHeight="12.75" x14ac:dyDescent="0.2"/>
  <cols>
    <col min="1" max="1" width="61.140625" style="1" customWidth="1"/>
    <col min="2" max="2" width="25.42578125" style="1" customWidth="1"/>
    <col min="3" max="3" width="15.140625" style="1" customWidth="1"/>
    <col min="4" max="4" width="0.7109375" style="1" hidden="1" customWidth="1"/>
    <col min="5" max="5" width="9.140625" style="1" hidden="1" customWidth="1"/>
    <col min="6" max="6" width="13.85546875" style="1" customWidth="1"/>
    <col min="7" max="16384" width="9.140625" style="1"/>
  </cols>
  <sheetData>
    <row r="1" spans="1:18" ht="15.75" customHeight="1" x14ac:dyDescent="0.25">
      <c r="A1" s="23"/>
      <c r="B1" s="22" t="s">
        <v>167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5.75" customHeight="1" x14ac:dyDescent="0.25">
      <c r="A2" s="23"/>
      <c r="B2" s="22" t="s">
        <v>168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3.5" x14ac:dyDescent="0.25">
      <c r="A3" s="23"/>
      <c r="B3" s="22" t="s">
        <v>169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3.5" x14ac:dyDescent="0.25">
      <c r="A4" s="23"/>
      <c r="B4" s="22" t="s">
        <v>170</v>
      </c>
      <c r="C4" s="24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x14ac:dyDescent="0.25">
      <c r="A5" s="23"/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5.75" x14ac:dyDescent="0.2">
      <c r="A6" s="26" t="s">
        <v>76</v>
      </c>
      <c r="B6" s="26"/>
      <c r="C6" s="26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21" customHeight="1" x14ac:dyDescent="0.2">
      <c r="A7" s="26" t="s">
        <v>151</v>
      </c>
      <c r="B7" s="26"/>
      <c r="C7" s="26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 ht="15.75" customHeight="1" x14ac:dyDescent="0.2">
      <c r="A8" s="27"/>
      <c r="B8" s="27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18" ht="42.75" customHeight="1" x14ac:dyDescent="0.2">
      <c r="A9" s="7" t="s">
        <v>29</v>
      </c>
      <c r="B9" s="3" t="s">
        <v>30</v>
      </c>
      <c r="C9" s="3" t="s">
        <v>40</v>
      </c>
    </row>
    <row r="10" spans="1:18" x14ac:dyDescent="0.2">
      <c r="A10" s="8">
        <v>1</v>
      </c>
      <c r="B10" s="2">
        <v>2</v>
      </c>
      <c r="C10" s="2">
        <v>3</v>
      </c>
    </row>
    <row r="11" spans="1:18" ht="16.5" customHeight="1" x14ac:dyDescent="0.2">
      <c r="A11" s="29"/>
      <c r="B11" s="29"/>
      <c r="C11" s="4"/>
    </row>
    <row r="12" spans="1:18" ht="20.25" customHeight="1" x14ac:dyDescent="0.2">
      <c r="A12" s="30" t="s">
        <v>35</v>
      </c>
      <c r="B12" s="5" t="s">
        <v>13</v>
      </c>
      <c r="C12" s="51">
        <f>C14+C17+C25+C29+C40+C34+C44+C20+C37+C52</f>
        <v>90487.1</v>
      </c>
    </row>
    <row r="13" spans="1:18" ht="13.15" customHeight="1" x14ac:dyDescent="0.2">
      <c r="A13" s="30"/>
      <c r="B13" s="5"/>
      <c r="C13" s="50"/>
    </row>
    <row r="14" spans="1:18" ht="17.25" customHeight="1" x14ac:dyDescent="0.2">
      <c r="A14" s="31" t="s">
        <v>10</v>
      </c>
      <c r="B14" s="6" t="s">
        <v>14</v>
      </c>
      <c r="C14" s="50">
        <f>C15</f>
        <v>69190.399999999994</v>
      </c>
    </row>
    <row r="15" spans="1:18" ht="18" customHeight="1" x14ac:dyDescent="0.2">
      <c r="A15" s="31" t="s">
        <v>0</v>
      </c>
      <c r="B15" s="6" t="s">
        <v>15</v>
      </c>
      <c r="C15" s="50">
        <v>69190.399999999994</v>
      </c>
    </row>
    <row r="16" spans="1:18" ht="12.75" customHeight="1" x14ac:dyDescent="0.2">
      <c r="A16" s="31"/>
      <c r="B16" s="6"/>
      <c r="C16" s="50"/>
    </row>
    <row r="17" spans="1:3" ht="42.75" customHeight="1" x14ac:dyDescent="0.2">
      <c r="A17" s="31" t="s">
        <v>3</v>
      </c>
      <c r="B17" s="6" t="s">
        <v>16</v>
      </c>
      <c r="C17" s="50">
        <f>C18</f>
        <v>7362.6</v>
      </c>
    </row>
    <row r="18" spans="1:3" ht="30" customHeight="1" x14ac:dyDescent="0.2">
      <c r="A18" s="31" t="s">
        <v>4</v>
      </c>
      <c r="B18" s="6" t="s">
        <v>17</v>
      </c>
      <c r="C18" s="50">
        <v>7362.6</v>
      </c>
    </row>
    <row r="19" spans="1:3" ht="12.75" customHeight="1" x14ac:dyDescent="0.2">
      <c r="A19" s="31"/>
      <c r="B19" s="6"/>
      <c r="C19" s="50"/>
    </row>
    <row r="20" spans="1:3" ht="18" customHeight="1" x14ac:dyDescent="0.2">
      <c r="A20" s="31" t="s">
        <v>1</v>
      </c>
      <c r="B20" s="6" t="s">
        <v>18</v>
      </c>
      <c r="C20" s="50">
        <f>SUM(C21:C23)</f>
        <v>6006</v>
      </c>
    </row>
    <row r="21" spans="1:3" ht="47.25" customHeight="1" x14ac:dyDescent="0.2">
      <c r="A21" s="31" t="s">
        <v>45</v>
      </c>
      <c r="B21" s="6" t="s">
        <v>46</v>
      </c>
      <c r="C21" s="50">
        <v>5942.8</v>
      </c>
    </row>
    <row r="22" spans="1:3" ht="16.5" customHeight="1" x14ac:dyDescent="0.2">
      <c r="A22" s="31" t="s">
        <v>47</v>
      </c>
      <c r="B22" s="6" t="s">
        <v>48</v>
      </c>
      <c r="C22" s="50">
        <v>34.299999999999997</v>
      </c>
    </row>
    <row r="23" spans="1:3" ht="28.5" customHeight="1" x14ac:dyDescent="0.2">
      <c r="A23" s="31" t="s">
        <v>62</v>
      </c>
      <c r="B23" s="6" t="s">
        <v>80</v>
      </c>
      <c r="C23" s="50">
        <v>28.9</v>
      </c>
    </row>
    <row r="24" spans="1:3" ht="12.75" customHeight="1" x14ac:dyDescent="0.2">
      <c r="A24" s="31"/>
      <c r="B24" s="6"/>
      <c r="C24" s="50"/>
    </row>
    <row r="25" spans="1:3" ht="18" customHeight="1" x14ac:dyDescent="0.2">
      <c r="A25" s="31" t="s">
        <v>33</v>
      </c>
      <c r="B25" s="6" t="s">
        <v>19</v>
      </c>
      <c r="C25" s="50">
        <f>C26+C27</f>
        <v>1122.0999999999999</v>
      </c>
    </row>
    <row r="26" spans="1:3" ht="31.5" customHeight="1" x14ac:dyDescent="0.2">
      <c r="A26" s="31" t="s">
        <v>49</v>
      </c>
      <c r="B26" s="6" t="s">
        <v>50</v>
      </c>
      <c r="C26" s="50">
        <v>906.8</v>
      </c>
    </row>
    <row r="27" spans="1:3" ht="31.5" customHeight="1" x14ac:dyDescent="0.2">
      <c r="A27" s="31" t="s">
        <v>9</v>
      </c>
      <c r="B27" s="6" t="s">
        <v>20</v>
      </c>
      <c r="C27" s="50">
        <v>215.3</v>
      </c>
    </row>
    <row r="28" spans="1:3" ht="12.75" customHeight="1" x14ac:dyDescent="0.2">
      <c r="A28" s="31"/>
      <c r="B28" s="6"/>
      <c r="C28" s="50"/>
    </row>
    <row r="29" spans="1:3" ht="35.25" customHeight="1" x14ac:dyDescent="0.2">
      <c r="A29" s="31" t="s">
        <v>5</v>
      </c>
      <c r="B29" s="6" t="s">
        <v>21</v>
      </c>
      <c r="C29" s="50">
        <f>C30+C31+C32</f>
        <v>4855.8</v>
      </c>
    </row>
    <row r="30" spans="1:3" ht="81" customHeight="1" x14ac:dyDescent="0.2">
      <c r="A30" s="31" t="s">
        <v>36</v>
      </c>
      <c r="B30" s="6" t="s">
        <v>22</v>
      </c>
      <c r="C30" s="50">
        <v>1599.4</v>
      </c>
    </row>
    <row r="31" spans="1:3" ht="32.25" customHeight="1" x14ac:dyDescent="0.2">
      <c r="A31" s="31" t="s">
        <v>6</v>
      </c>
      <c r="B31" s="6" t="s">
        <v>23</v>
      </c>
      <c r="C31" s="50">
        <v>24</v>
      </c>
    </row>
    <row r="32" spans="1:3" ht="70.5" customHeight="1" x14ac:dyDescent="0.2">
      <c r="A32" s="31" t="s">
        <v>51</v>
      </c>
      <c r="B32" s="6" t="s">
        <v>43</v>
      </c>
      <c r="C32" s="50">
        <v>3232.4</v>
      </c>
    </row>
    <row r="33" spans="1:3" ht="14.25" customHeight="1" x14ac:dyDescent="0.2">
      <c r="A33" s="31"/>
      <c r="B33" s="6"/>
      <c r="C33" s="50"/>
    </row>
    <row r="34" spans="1:3" ht="17.25" customHeight="1" x14ac:dyDescent="0.2">
      <c r="A34" s="31" t="s">
        <v>11</v>
      </c>
      <c r="B34" s="6" t="s">
        <v>24</v>
      </c>
      <c r="C34" s="50">
        <f>C35</f>
        <v>369.4</v>
      </c>
    </row>
    <row r="35" spans="1:3" ht="18" customHeight="1" x14ac:dyDescent="0.2">
      <c r="A35" s="31" t="s">
        <v>2</v>
      </c>
      <c r="B35" s="6" t="s">
        <v>25</v>
      </c>
      <c r="C35" s="50">
        <v>369.4</v>
      </c>
    </row>
    <row r="36" spans="1:3" ht="15.75" customHeight="1" x14ac:dyDescent="0.2">
      <c r="A36" s="31"/>
      <c r="B36" s="6"/>
      <c r="C36" s="50"/>
    </row>
    <row r="37" spans="1:3" ht="31.5" customHeight="1" x14ac:dyDescent="0.2">
      <c r="A37" s="31" t="s">
        <v>63</v>
      </c>
      <c r="B37" s="6" t="s">
        <v>64</v>
      </c>
      <c r="C37" s="50">
        <f>C38</f>
        <v>19.100000000000001</v>
      </c>
    </row>
    <row r="38" spans="1:3" ht="15.75" customHeight="1" x14ac:dyDescent="0.2">
      <c r="A38" s="31" t="s">
        <v>65</v>
      </c>
      <c r="B38" s="6" t="s">
        <v>152</v>
      </c>
      <c r="C38" s="50">
        <v>19.100000000000001</v>
      </c>
    </row>
    <row r="39" spans="1:3" ht="12.75" customHeight="1" x14ac:dyDescent="0.2">
      <c r="A39" s="31"/>
      <c r="B39" s="6"/>
      <c r="C39" s="50"/>
    </row>
    <row r="40" spans="1:3" ht="32.25" customHeight="1" x14ac:dyDescent="0.2">
      <c r="A40" s="31" t="s">
        <v>12</v>
      </c>
      <c r="B40" s="6" t="s">
        <v>26</v>
      </c>
      <c r="C40" s="50">
        <f>C41+C42</f>
        <v>350.2</v>
      </c>
    </row>
    <row r="41" spans="1:3" ht="73.5" customHeight="1" x14ac:dyDescent="0.2">
      <c r="A41" s="31" t="s">
        <v>77</v>
      </c>
      <c r="B41" s="6" t="s">
        <v>78</v>
      </c>
      <c r="C41" s="50">
        <v>0</v>
      </c>
    </row>
    <row r="42" spans="1:3" ht="28.5" customHeight="1" x14ac:dyDescent="0.2">
      <c r="A42" s="31" t="s">
        <v>44</v>
      </c>
      <c r="B42" s="6" t="s">
        <v>32</v>
      </c>
      <c r="C42" s="50">
        <v>350.2</v>
      </c>
    </row>
    <row r="43" spans="1:3" ht="13.5" customHeight="1" x14ac:dyDescent="0.2">
      <c r="A43" s="31"/>
      <c r="B43" s="6"/>
      <c r="C43" s="50"/>
    </row>
    <row r="44" spans="1:3" ht="17.25" customHeight="1" x14ac:dyDescent="0.2">
      <c r="A44" s="31" t="s">
        <v>7</v>
      </c>
      <c r="B44" s="6" t="s">
        <v>27</v>
      </c>
      <c r="C44" s="50">
        <f>SUM(C45:C50)</f>
        <v>1157.5999999999999</v>
      </c>
    </row>
    <row r="45" spans="1:3" ht="32.25" customHeight="1" x14ac:dyDescent="0.2">
      <c r="A45" s="31" t="s">
        <v>114</v>
      </c>
      <c r="B45" s="6" t="s">
        <v>115</v>
      </c>
      <c r="C45" s="50">
        <v>225.8</v>
      </c>
    </row>
    <row r="46" spans="1:3" ht="97.5" customHeight="1" x14ac:dyDescent="0.2">
      <c r="A46" s="31" t="s">
        <v>118</v>
      </c>
      <c r="B46" s="6" t="s">
        <v>119</v>
      </c>
      <c r="C46" s="50">
        <v>1.8</v>
      </c>
    </row>
    <row r="47" spans="1:3" ht="42" customHeight="1" x14ac:dyDescent="0.2">
      <c r="A47" s="31" t="s">
        <v>165</v>
      </c>
      <c r="B47" s="6" t="s">
        <v>166</v>
      </c>
      <c r="C47" s="50">
        <v>7.3</v>
      </c>
    </row>
    <row r="48" spans="1:3" ht="29.25" customHeight="1" x14ac:dyDescent="0.2">
      <c r="A48" s="31" t="s">
        <v>122</v>
      </c>
      <c r="B48" s="20" t="s">
        <v>123</v>
      </c>
      <c r="C48" s="50">
        <v>148.19999999999999</v>
      </c>
    </row>
    <row r="49" spans="1:3" ht="56.25" customHeight="1" x14ac:dyDescent="0.2">
      <c r="A49" s="31" t="s">
        <v>116</v>
      </c>
      <c r="B49" s="9" t="s">
        <v>117</v>
      </c>
      <c r="C49" s="50">
        <v>534.5</v>
      </c>
    </row>
    <row r="50" spans="1:3" ht="21" customHeight="1" x14ac:dyDescent="0.2">
      <c r="A50" s="31" t="s">
        <v>120</v>
      </c>
      <c r="B50" s="6" t="s">
        <v>121</v>
      </c>
      <c r="C50" s="50">
        <v>240</v>
      </c>
    </row>
    <row r="51" spans="1:3" ht="12.75" customHeight="1" x14ac:dyDescent="0.2">
      <c r="A51" s="31"/>
      <c r="B51" s="4"/>
      <c r="C51" s="50"/>
    </row>
    <row r="52" spans="1:3" ht="15.75" customHeight="1" x14ac:dyDescent="0.2">
      <c r="A52" s="31" t="s">
        <v>70</v>
      </c>
      <c r="B52" s="6" t="s">
        <v>71</v>
      </c>
      <c r="C52" s="50">
        <f>C53+C54</f>
        <v>53.9</v>
      </c>
    </row>
    <row r="53" spans="1:3" ht="15.75" customHeight="1" x14ac:dyDescent="0.2">
      <c r="A53" s="31" t="s">
        <v>72</v>
      </c>
      <c r="B53" s="6" t="s">
        <v>73</v>
      </c>
      <c r="C53" s="52">
        <v>2.1</v>
      </c>
    </row>
    <row r="54" spans="1:3" ht="15.75" customHeight="1" x14ac:dyDescent="0.2">
      <c r="A54" s="31" t="s">
        <v>74</v>
      </c>
      <c r="B54" s="6" t="s">
        <v>75</v>
      </c>
      <c r="C54" s="50">
        <v>51.8</v>
      </c>
    </row>
    <row r="55" spans="1:3" ht="12" customHeight="1" x14ac:dyDescent="0.2">
      <c r="A55" s="31"/>
      <c r="B55" s="6"/>
      <c r="C55" s="50"/>
    </row>
    <row r="56" spans="1:3" ht="12.6" customHeight="1" x14ac:dyDescent="0.2">
      <c r="A56" s="32" t="s">
        <v>8</v>
      </c>
      <c r="B56" s="10" t="s">
        <v>28</v>
      </c>
      <c r="C56" s="53">
        <f>C58+C120+C123</f>
        <v>649754.20000000019</v>
      </c>
    </row>
    <row r="57" spans="1:3" ht="14.25" customHeight="1" x14ac:dyDescent="0.2">
      <c r="A57" s="33"/>
      <c r="B57" s="11"/>
      <c r="C57" s="50"/>
    </row>
    <row r="58" spans="1:3" ht="12.6" customHeight="1" x14ac:dyDescent="0.2">
      <c r="A58" s="33" t="s">
        <v>37</v>
      </c>
      <c r="B58" s="11" t="s">
        <v>34</v>
      </c>
      <c r="C58" s="54">
        <f>C59+C62+C94+C112</f>
        <v>650255.40000000014</v>
      </c>
    </row>
    <row r="59" spans="1:3" ht="18" customHeight="1" x14ac:dyDescent="0.2">
      <c r="A59" s="33" t="s">
        <v>41</v>
      </c>
      <c r="B59" s="11" t="s">
        <v>81</v>
      </c>
      <c r="C59" s="50">
        <f>SUM(C60:C60)</f>
        <v>55230.7</v>
      </c>
    </row>
    <row r="60" spans="1:3" ht="26.25" customHeight="1" x14ac:dyDescent="0.2">
      <c r="A60" s="34" t="s">
        <v>82</v>
      </c>
      <c r="B60" s="12" t="s">
        <v>83</v>
      </c>
      <c r="C60" s="50">
        <v>55230.7</v>
      </c>
    </row>
    <row r="61" spans="1:3" ht="12.75" customHeight="1" x14ac:dyDescent="0.2">
      <c r="A61" s="34"/>
      <c r="B61" s="12"/>
      <c r="C61" s="50"/>
    </row>
    <row r="62" spans="1:3" ht="30.75" customHeight="1" x14ac:dyDescent="0.2">
      <c r="A62" s="34" t="s">
        <v>39</v>
      </c>
      <c r="B62" s="12" t="s">
        <v>84</v>
      </c>
      <c r="C62" s="55">
        <f>C63+C64+C65+C66+C67+C68+C69+C70+C71</f>
        <v>196837.2</v>
      </c>
    </row>
    <row r="63" spans="1:3" ht="84" customHeight="1" x14ac:dyDescent="0.2">
      <c r="A63" s="34" t="s">
        <v>85</v>
      </c>
      <c r="B63" s="12" t="s">
        <v>86</v>
      </c>
      <c r="C63" s="50"/>
    </row>
    <row r="64" spans="1:3" ht="40.5" customHeight="1" x14ac:dyDescent="0.2">
      <c r="A64" s="35" t="s">
        <v>135</v>
      </c>
      <c r="B64" s="11" t="s">
        <v>136</v>
      </c>
      <c r="C64" s="50"/>
    </row>
    <row r="65" spans="1:3" ht="54" customHeight="1" x14ac:dyDescent="0.2">
      <c r="A65" s="36" t="s">
        <v>137</v>
      </c>
      <c r="B65" s="11" t="s">
        <v>138</v>
      </c>
      <c r="C65" s="50">
        <v>366.9</v>
      </c>
    </row>
    <row r="66" spans="1:3" ht="33.75" customHeight="1" x14ac:dyDescent="0.2">
      <c r="A66" s="37" t="s">
        <v>139</v>
      </c>
      <c r="B66" s="11" t="s">
        <v>140</v>
      </c>
      <c r="C66" s="50">
        <v>1347</v>
      </c>
    </row>
    <row r="67" spans="1:3" ht="26.25" customHeight="1" x14ac:dyDescent="0.2">
      <c r="A67" s="35" t="s">
        <v>141</v>
      </c>
      <c r="B67" s="11" t="s">
        <v>87</v>
      </c>
      <c r="C67" s="56">
        <v>211.1</v>
      </c>
    </row>
    <row r="68" spans="1:3" ht="30" customHeight="1" x14ac:dyDescent="0.2">
      <c r="A68" s="35" t="s">
        <v>142</v>
      </c>
      <c r="B68" s="11" t="s">
        <v>88</v>
      </c>
      <c r="C68" s="56">
        <v>373.8</v>
      </c>
    </row>
    <row r="69" spans="1:3" ht="33" customHeight="1" x14ac:dyDescent="0.2">
      <c r="A69" s="35" t="s">
        <v>143</v>
      </c>
      <c r="B69" s="11" t="s">
        <v>144</v>
      </c>
      <c r="C69" s="56"/>
    </row>
    <row r="70" spans="1:3" ht="31.5" customHeight="1" x14ac:dyDescent="0.2">
      <c r="A70" s="34" t="s">
        <v>124</v>
      </c>
      <c r="B70" s="12" t="s">
        <v>125</v>
      </c>
      <c r="C70" s="56">
        <v>10545.8</v>
      </c>
    </row>
    <row r="71" spans="1:3" ht="33" customHeight="1" x14ac:dyDescent="0.2">
      <c r="A71" s="34" t="s">
        <v>66</v>
      </c>
      <c r="B71" s="12" t="s">
        <v>89</v>
      </c>
      <c r="C71" s="55">
        <f>SUM(C72:C93)</f>
        <v>183992.6</v>
      </c>
    </row>
    <row r="72" spans="1:3" ht="30" customHeight="1" x14ac:dyDescent="0.2">
      <c r="A72" s="34" t="s">
        <v>52</v>
      </c>
      <c r="B72" s="13"/>
      <c r="C72" s="56">
        <v>178553</v>
      </c>
    </row>
    <row r="73" spans="1:3" ht="104.25" customHeight="1" x14ac:dyDescent="0.2">
      <c r="A73" s="34" t="s">
        <v>53</v>
      </c>
      <c r="B73" s="12"/>
      <c r="C73" s="56"/>
    </row>
    <row r="74" spans="1:3" ht="39.75" customHeight="1" x14ac:dyDescent="0.2">
      <c r="A74" s="34" t="s">
        <v>54</v>
      </c>
      <c r="B74" s="12"/>
      <c r="C74" s="56">
        <v>1425.3</v>
      </c>
    </row>
    <row r="75" spans="1:3" ht="59.25" customHeight="1" x14ac:dyDescent="0.2">
      <c r="A75" s="34" t="s">
        <v>55</v>
      </c>
      <c r="B75" s="13"/>
      <c r="C75" s="50"/>
    </row>
    <row r="76" spans="1:3" ht="45.75" customHeight="1" x14ac:dyDescent="0.2">
      <c r="A76" s="34" t="s">
        <v>90</v>
      </c>
      <c r="B76" s="13"/>
      <c r="C76" s="50">
        <v>0</v>
      </c>
    </row>
    <row r="77" spans="1:3" ht="53.25" customHeight="1" x14ac:dyDescent="0.2">
      <c r="A77" s="34" t="s">
        <v>126</v>
      </c>
      <c r="B77" s="13"/>
      <c r="C77" s="50">
        <v>250</v>
      </c>
    </row>
    <row r="78" spans="1:3" ht="43.5" customHeight="1" x14ac:dyDescent="0.2">
      <c r="A78" s="34" t="s">
        <v>127</v>
      </c>
      <c r="B78" s="13"/>
      <c r="C78" s="50">
        <v>417.5</v>
      </c>
    </row>
    <row r="79" spans="1:3" ht="42.75" customHeight="1" x14ac:dyDescent="0.2">
      <c r="A79" s="38" t="s">
        <v>145</v>
      </c>
      <c r="B79" s="13"/>
      <c r="C79" s="50">
        <v>0</v>
      </c>
    </row>
    <row r="80" spans="1:3" ht="58.5" customHeight="1" x14ac:dyDescent="0.2">
      <c r="A80" s="39" t="s">
        <v>146</v>
      </c>
      <c r="B80" s="13"/>
      <c r="C80" s="50"/>
    </row>
    <row r="81" spans="1:3" ht="54" customHeight="1" x14ac:dyDescent="0.2">
      <c r="A81" s="40" t="s">
        <v>147</v>
      </c>
      <c r="B81" s="13"/>
      <c r="C81" s="50"/>
    </row>
    <row r="82" spans="1:3" ht="32.25" customHeight="1" x14ac:dyDescent="0.2">
      <c r="A82" s="41" t="s">
        <v>148</v>
      </c>
      <c r="B82" s="13"/>
      <c r="C82" s="50"/>
    </row>
    <row r="83" spans="1:3" ht="32.25" customHeight="1" x14ac:dyDescent="0.2">
      <c r="A83" s="39" t="s">
        <v>149</v>
      </c>
      <c r="B83" s="13"/>
      <c r="C83" s="50">
        <v>241.2</v>
      </c>
    </row>
    <row r="84" spans="1:3" ht="34.5" customHeight="1" x14ac:dyDescent="0.2">
      <c r="A84" s="40" t="s">
        <v>150</v>
      </c>
      <c r="B84" s="13"/>
      <c r="C84" s="50"/>
    </row>
    <row r="85" spans="1:3" ht="43.5" customHeight="1" x14ac:dyDescent="0.2">
      <c r="A85" s="33" t="s">
        <v>153</v>
      </c>
      <c r="B85" s="13"/>
      <c r="C85" s="50"/>
    </row>
    <row r="86" spans="1:3" ht="43.5" customHeight="1" x14ac:dyDescent="0.2">
      <c r="A86" s="33" t="s">
        <v>154</v>
      </c>
      <c r="B86" s="13"/>
      <c r="C86" s="50"/>
    </row>
    <row r="87" spans="1:3" ht="42" customHeight="1" x14ac:dyDescent="0.2">
      <c r="A87" s="42" t="s">
        <v>155</v>
      </c>
      <c r="B87" s="13"/>
      <c r="C87" s="50"/>
    </row>
    <row r="88" spans="1:3" ht="40.5" customHeight="1" x14ac:dyDescent="0.2">
      <c r="A88" s="43" t="s">
        <v>156</v>
      </c>
      <c r="B88" s="13"/>
      <c r="C88" s="50"/>
    </row>
    <row r="89" spans="1:3" ht="45.75" customHeight="1" x14ac:dyDescent="0.2">
      <c r="A89" s="44" t="s">
        <v>157</v>
      </c>
      <c r="B89" s="13"/>
      <c r="C89" s="50"/>
    </row>
    <row r="90" spans="1:3" ht="72" customHeight="1" x14ac:dyDescent="0.2">
      <c r="A90" s="43" t="s">
        <v>158</v>
      </c>
      <c r="B90" s="13"/>
      <c r="C90" s="50">
        <v>1079.2</v>
      </c>
    </row>
    <row r="91" spans="1:3" ht="34.5" customHeight="1" x14ac:dyDescent="0.2">
      <c r="A91" s="43" t="s">
        <v>159</v>
      </c>
      <c r="B91" s="13"/>
      <c r="C91" s="50"/>
    </row>
    <row r="92" spans="1:3" ht="65.25" customHeight="1" x14ac:dyDescent="0.2">
      <c r="A92" s="43" t="s">
        <v>160</v>
      </c>
      <c r="B92" s="13"/>
      <c r="C92" s="50">
        <v>2026.4</v>
      </c>
    </row>
    <row r="93" spans="1:3" ht="34.5" customHeight="1" x14ac:dyDescent="0.2">
      <c r="A93" s="44" t="s">
        <v>161</v>
      </c>
      <c r="B93" s="13"/>
      <c r="C93" s="50"/>
    </row>
    <row r="94" spans="1:3" ht="29.25" customHeight="1" x14ac:dyDescent="0.2">
      <c r="A94" s="34" t="s">
        <v>42</v>
      </c>
      <c r="B94" s="12" t="s">
        <v>91</v>
      </c>
      <c r="C94" s="55">
        <f>C95+C104+C105+C106+C107+C108+C109</f>
        <v>333984.70000000007</v>
      </c>
    </row>
    <row r="95" spans="1:3" ht="39.75" customHeight="1" x14ac:dyDescent="0.2">
      <c r="A95" s="34" t="s">
        <v>92</v>
      </c>
      <c r="B95" s="12" t="s">
        <v>93</v>
      </c>
      <c r="C95" s="55">
        <f>SUM(C96:C103)</f>
        <v>20171.099999999999</v>
      </c>
    </row>
    <row r="96" spans="1:3" s="19" customFormat="1" ht="54" customHeight="1" x14ac:dyDescent="0.2">
      <c r="A96" s="34" t="s">
        <v>94</v>
      </c>
      <c r="B96" s="12"/>
      <c r="C96" s="50">
        <v>2071.8000000000002</v>
      </c>
    </row>
    <row r="97" spans="1:3" ht="30" customHeight="1" x14ac:dyDescent="0.2">
      <c r="A97" s="45" t="s">
        <v>56</v>
      </c>
      <c r="B97" s="12"/>
      <c r="C97" s="50">
        <v>146.4</v>
      </c>
    </row>
    <row r="98" spans="1:3" ht="42" customHeight="1" x14ac:dyDescent="0.2">
      <c r="A98" s="34" t="s">
        <v>57</v>
      </c>
      <c r="B98" s="12"/>
      <c r="C98" s="57">
        <v>437.6</v>
      </c>
    </row>
    <row r="99" spans="1:3" ht="66.75" customHeight="1" x14ac:dyDescent="0.2">
      <c r="A99" s="34" t="s">
        <v>58</v>
      </c>
      <c r="B99" s="12"/>
      <c r="C99" s="50">
        <v>9.1</v>
      </c>
    </row>
    <row r="100" spans="1:3" ht="32.25" customHeight="1" x14ac:dyDescent="0.2">
      <c r="A100" s="34" t="s">
        <v>59</v>
      </c>
      <c r="B100" s="12"/>
      <c r="C100" s="50">
        <v>11</v>
      </c>
    </row>
    <row r="101" spans="1:3" ht="42.75" customHeight="1" x14ac:dyDescent="0.2">
      <c r="A101" s="34" t="s">
        <v>128</v>
      </c>
      <c r="B101" s="12"/>
      <c r="C101" s="50">
        <v>0</v>
      </c>
    </row>
    <row r="102" spans="1:3" ht="68.25" customHeight="1" x14ac:dyDescent="0.2">
      <c r="A102" s="34" t="s">
        <v>79</v>
      </c>
      <c r="B102" s="13"/>
      <c r="C102" s="50">
        <v>17473.099999999999</v>
      </c>
    </row>
    <row r="103" spans="1:3" ht="43.5" customHeight="1" x14ac:dyDescent="0.2">
      <c r="A103" s="34" t="s">
        <v>129</v>
      </c>
      <c r="B103" s="12"/>
      <c r="C103" s="50">
        <v>22.1</v>
      </c>
    </row>
    <row r="104" spans="1:3" ht="69" customHeight="1" x14ac:dyDescent="0.2">
      <c r="A104" s="46" t="s">
        <v>130</v>
      </c>
      <c r="B104" s="14" t="s">
        <v>95</v>
      </c>
      <c r="C104" s="50">
        <v>2780.4</v>
      </c>
    </row>
    <row r="105" spans="1:3" ht="55.5" customHeight="1" x14ac:dyDescent="0.2">
      <c r="A105" s="34" t="s">
        <v>96</v>
      </c>
      <c r="B105" s="12" t="s">
        <v>97</v>
      </c>
      <c r="C105" s="50">
        <v>2424.6</v>
      </c>
    </row>
    <row r="106" spans="1:3" ht="44.25" customHeight="1" x14ac:dyDescent="0.2">
      <c r="A106" s="34" t="s">
        <v>98</v>
      </c>
      <c r="B106" s="12" t="s">
        <v>99</v>
      </c>
      <c r="C106" s="50">
        <v>1288.9000000000001</v>
      </c>
    </row>
    <row r="107" spans="1:3" ht="54.75" customHeight="1" x14ac:dyDescent="0.2">
      <c r="A107" s="34" t="s">
        <v>100</v>
      </c>
      <c r="B107" s="15" t="s">
        <v>101</v>
      </c>
      <c r="C107" s="50"/>
    </row>
    <row r="108" spans="1:3" ht="27" customHeight="1" x14ac:dyDescent="0.2">
      <c r="A108" s="34" t="s">
        <v>102</v>
      </c>
      <c r="B108" s="16" t="s">
        <v>103</v>
      </c>
      <c r="C108" s="50">
        <v>1913.4</v>
      </c>
    </row>
    <row r="109" spans="1:3" ht="28.5" customHeight="1" x14ac:dyDescent="0.2">
      <c r="A109" s="34" t="s">
        <v>104</v>
      </c>
      <c r="B109" s="15" t="s">
        <v>105</v>
      </c>
      <c r="C109" s="58">
        <f>C110+C111</f>
        <v>305406.30000000005</v>
      </c>
    </row>
    <row r="110" spans="1:3" ht="33.75" customHeight="1" x14ac:dyDescent="0.2">
      <c r="A110" s="34" t="s">
        <v>60</v>
      </c>
      <c r="B110" s="15"/>
      <c r="C110" s="59">
        <v>304980.90000000002</v>
      </c>
    </row>
    <row r="111" spans="1:3" ht="58.5" customHeight="1" x14ac:dyDescent="0.2">
      <c r="A111" s="34" t="s">
        <v>106</v>
      </c>
      <c r="B111" s="15"/>
      <c r="C111" s="59">
        <v>425.4</v>
      </c>
    </row>
    <row r="112" spans="1:3" ht="18.75" customHeight="1" x14ac:dyDescent="0.2">
      <c r="A112" s="34" t="s">
        <v>31</v>
      </c>
      <c r="B112" s="16"/>
      <c r="C112" s="55">
        <f>C113+C114+C115</f>
        <v>64202.8</v>
      </c>
    </row>
    <row r="113" spans="1:3" ht="57" customHeight="1" x14ac:dyDescent="0.2">
      <c r="A113" s="34" t="s">
        <v>107</v>
      </c>
      <c r="B113" s="13" t="s">
        <v>108</v>
      </c>
      <c r="C113" s="60">
        <v>17274.7</v>
      </c>
    </row>
    <row r="114" spans="1:3" ht="71.25" customHeight="1" x14ac:dyDescent="0.2">
      <c r="A114" s="43" t="s">
        <v>162</v>
      </c>
      <c r="B114" s="13" t="s">
        <v>163</v>
      </c>
      <c r="C114" s="60">
        <v>45615.1</v>
      </c>
    </row>
    <row r="115" spans="1:3" ht="27.75" customHeight="1" x14ac:dyDescent="0.2">
      <c r="A115" s="34" t="s">
        <v>109</v>
      </c>
      <c r="B115" s="13" t="s">
        <v>110</v>
      </c>
      <c r="C115" s="55">
        <f>C116+C117+C118</f>
        <v>1313</v>
      </c>
    </row>
    <row r="116" spans="1:3" ht="62.25" customHeight="1" x14ac:dyDescent="0.2">
      <c r="A116" s="34" t="s">
        <v>61</v>
      </c>
      <c r="B116" s="13"/>
      <c r="C116" s="61">
        <v>0</v>
      </c>
    </row>
    <row r="117" spans="1:3" ht="49.5" customHeight="1" x14ac:dyDescent="0.2">
      <c r="A117" s="34" t="s">
        <v>111</v>
      </c>
      <c r="B117" s="12"/>
      <c r="C117" s="62"/>
    </row>
    <row r="118" spans="1:3" ht="18.75" customHeight="1" x14ac:dyDescent="0.2">
      <c r="A118" s="35" t="s">
        <v>112</v>
      </c>
      <c r="B118" s="12"/>
      <c r="C118" s="65">
        <f>43+928.7+309.3+32</f>
        <v>1313</v>
      </c>
    </row>
    <row r="119" spans="1:3" ht="68.25" customHeight="1" x14ac:dyDescent="0.2">
      <c r="A119" s="35" t="s">
        <v>164</v>
      </c>
      <c r="B119" s="12"/>
      <c r="C119" s="62"/>
    </row>
    <row r="120" spans="1:3" ht="75" customHeight="1" x14ac:dyDescent="0.2">
      <c r="A120" s="34" t="s">
        <v>131</v>
      </c>
      <c r="B120" s="13" t="s">
        <v>67</v>
      </c>
      <c r="C120" s="55">
        <f>C121</f>
        <v>327</v>
      </c>
    </row>
    <row r="121" spans="1:3" ht="63.75" x14ac:dyDescent="0.2">
      <c r="A121" s="47" t="s">
        <v>132</v>
      </c>
      <c r="B121" s="13" t="s">
        <v>133</v>
      </c>
      <c r="C121" s="66">
        <v>327</v>
      </c>
    </row>
    <row r="122" spans="1:3" x14ac:dyDescent="0.2">
      <c r="A122" s="34"/>
      <c r="B122" s="13"/>
      <c r="C122" s="62"/>
    </row>
    <row r="123" spans="1:3" ht="46.5" customHeight="1" x14ac:dyDescent="0.2">
      <c r="A123" s="34" t="s">
        <v>68</v>
      </c>
      <c r="B123" s="13" t="s">
        <v>69</v>
      </c>
      <c r="C123" s="55">
        <f>C124</f>
        <v>-828.2</v>
      </c>
    </row>
    <row r="124" spans="1:3" ht="56.25" customHeight="1" x14ac:dyDescent="0.2">
      <c r="A124" s="48" t="s">
        <v>113</v>
      </c>
      <c r="B124" s="17" t="s">
        <v>134</v>
      </c>
      <c r="C124" s="63">
        <v>-828.2</v>
      </c>
    </row>
    <row r="125" spans="1:3" x14ac:dyDescent="0.2">
      <c r="A125" s="49" t="s">
        <v>38</v>
      </c>
      <c r="B125" s="18"/>
      <c r="C125" s="64">
        <f>C12+C56</f>
        <v>740241.30000000016</v>
      </c>
    </row>
  </sheetData>
  <mergeCells count="6">
    <mergeCell ref="B1:R1"/>
    <mergeCell ref="B2:R2"/>
    <mergeCell ref="B3:R3"/>
    <mergeCell ref="B4:C4"/>
    <mergeCell ref="A6:C6"/>
    <mergeCell ref="A7:C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90" firstPageNumber="44" fitToHeight="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2020</vt:lpstr>
      <vt:lpstr>'доходы 2020'!Заголовки_для_печати</vt:lpstr>
      <vt:lpstr>'доходы 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12 бюдж</cp:lastModifiedBy>
  <cp:lastPrinted>2020-07-21T08:35:13Z</cp:lastPrinted>
  <dcterms:created xsi:type="dcterms:W3CDTF">2004-09-13T07:20:24Z</dcterms:created>
  <dcterms:modified xsi:type="dcterms:W3CDTF">2020-07-21T08:35:13Z</dcterms:modified>
</cp:coreProperties>
</file>